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7 25 01\Compras e Portal FDE\"/>
    </mc:Choice>
  </mc:AlternateContent>
  <xr:revisionPtr revIDLastSave="0" documentId="13_ncr:1_{19846891-AEE0-422D-8F40-27F3EF250CA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2" l="1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7" i="2" l="1"/>
  <c r="G5" i="1"/>
  <c r="G135" i="1" s="1"/>
</calcChain>
</file>

<file path=xl/sharedStrings.xml><?xml version="1.0" encoding="utf-8"?>
<sst xmlns="http://schemas.openxmlformats.org/spreadsheetml/2006/main" count="600" uniqueCount="377">
  <si>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</si>
  <si>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</si>
  <si>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</si>
  <si>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</si>
  <si>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</si>
  <si>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</si>
  <si>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</si>
  <si>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</si>
  <si>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</si>
  <si>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- 69/01287/25/01 - SEI - FDE-SEI - 229.00014866/2025-53 - SIASG - 90334</t>
  </si>
  <si>
    <t>DATA BASE: - OUTUBRO/2025</t>
  </si>
  <si>
    <t xml:space="preserve">EE MARILENE TEREZINHA LONGHIM  - SÃO CARLOS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</si>
  <si>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</si>
  <si>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</si>
  <si>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</si>
  <si>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</si>
  <si>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</si>
  <si>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</si>
  <si>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</si>
  <si>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</si>
  <si>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</si>
  <si>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</si>
  <si>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</si>
  <si>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</si>
  <si>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</si>
  <si>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</si>
  <si>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</si>
  <si>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</si>
  <si>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</si>
  <si>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</si>
  <si>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</si>
  <si>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</si>
  <si>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</si>
  <si>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</si>
  <si>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</si>
  <si>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</si>
  <si>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</si>
  <si>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</si>
  <si>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</si>
  <si>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</si>
  <si>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</si>
  <si>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</si>
  <si>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</si>
  <si>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</si>
  <si>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</si>
  <si>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</si>
  <si>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</si>
  <si>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</si>
  <si>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</si>
  <si>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</si>
  <si>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</si>
  <si>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</si>
  <si>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</si>
  <si>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</si>
  <si>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</si>
  <si>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</si>
  <si>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</si>
  <si>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</si>
  <si>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</si>
  <si>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</si>
  <si>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</si>
  <si>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</si>
  <si>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</si>
  <si>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</si>
  <si>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</si>
  <si>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</si>
  <si>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</si>
  <si>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</si>
  <si>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</si>
  <si>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</si>
  <si>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</si>
  <si>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</si>
  <si>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</si>
  <si>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</si>
  <si>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</si>
  <si>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</si>
  <si>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</si>
  <si>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</si>
  <si>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</si>
  <si>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</si>
  <si>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</si>
  <si>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</si>
  <si>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</si>
  <si>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</si>
  <si>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</si>
  <si>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</si>
  <si>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</si>
  <si>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</si>
  <si>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</si>
  <si>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</si>
  <si>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</si>
  <si>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</si>
  <si>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</si>
  <si>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</si>
  <si>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</si>
  <si>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</si>
  <si>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</si>
  <si>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</si>
  <si>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</si>
  <si>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</si>
  <si>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</si>
  <si>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</si>
  <si>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</si>
  <si>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</si>
  <si>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</si>
  <si>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</si>
  <si>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</si>
  <si>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</si>
  <si>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</si>
  <si>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</si>
  <si>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</si>
  <si>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</si>
  <si>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</si>
  <si>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</si>
  <si>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</si>
  <si>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</si>
  <si>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</si>
  <si>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</si>
  <si>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</si>
  <si>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</si>
  <si>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</si>
  <si>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08.09.019</t>
  </si>
  <si>
    <t>TUBO PVC NORMAL SN JUNTA ELÁSTICA DN 150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</si>
  <si>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</si>
  <si>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</si>
  <si>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</si>
  <si>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</si>
  <si>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</si>
  <si>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</si>
  <si>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</si>
  <si>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</si>
  <si>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</si>
  <si>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</si>
  <si>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</si>
  <si>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</si>
  <si>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</si>
  <si>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</si>
  <si>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</si>
  <si>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08.17.081</t>
  </si>
  <si>
    <t>TJ-03 TORNEIRA DE JARDIM</t>
  </si>
  <si>
    <t>09.03.019</t>
  </si>
  <si>
    <t>CABO FLEXIVEL DE COBRE 1,0 KV SECAO 10 MM2 (ISOLAÇAO NAO HALOGENADO)</t>
  </si>
  <si>
    <t>09.05.016</t>
  </si>
  <si>
    <t>ELETRODUTO DE PVC RIGIDO ROSCAVEL DE 50MM - INCL CONEXOES</t>
  </si>
  <si>
    <t>09.05.040</t>
  </si>
  <si>
    <t>ENVELOPE DE CONCRETO PARA DUTOS</t>
  </si>
  <si>
    <t>09.05.045</t>
  </si>
  <si>
    <t>QUADRO DISTRIBUICAO, DISJ. GERAL 50A P/ 10 A 12 DISJS.</t>
  </si>
  <si>
    <t>09.05.073</t>
  </si>
  <si>
    <t>DISJUNTOR UNIPOLAR TERMOMAGNETICO 1X10A A 1X30A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</si>
  <si>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</si>
  <si>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</si>
  <si>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</si>
  <si>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</si>
  <si>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</si>
  <si>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</si>
  <si>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</si>
  <si>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</si>
  <si>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</si>
  <si>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</si>
  <si>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</si>
  <si>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</si>
  <si>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</si>
  <si>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</si>
  <si>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</si>
  <si>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</si>
  <si>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</si>
  <si>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</si>
  <si>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09.09.046</t>
  </si>
  <si>
    <t>IL-59 ILUMINAÇÃO P/PASSAGEM COBERTA E CIRCULAÇÕES</t>
  </si>
  <si>
    <t>09.09.051</t>
  </si>
  <si>
    <t>IL-44 LUMINARIA PARA LAMPADA FLUORESCENTE (1X32W)</t>
  </si>
  <si>
    <t>09.09.052</t>
  </si>
  <si>
    <t>IL-45 LUMINARIA PARA LAMPADA FLUORESCENTE (2X32W)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</si>
  <si>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</si>
  <si>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</si>
  <si>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</si>
  <si>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</si>
  <si>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</si>
  <si>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</si>
  <si>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</si>
  <si>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</si>
  <si>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</si>
  <si>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</si>
  <si>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</si>
  <si>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</si>
  <si>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</si>
  <si>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</si>
  <si>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</si>
  <si>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</si>
  <si>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</si>
  <si>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</si>
  <si>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</si>
  <si>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</si>
  <si>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</si>
  <si>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</si>
  <si>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</si>
  <si>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</si>
  <si>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</si>
  <si>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</si>
  <si>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</si>
  <si>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</si>
  <si>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</si>
  <si>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</si>
  <si>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</si>
  <si>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</si>
  <si>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</si>
  <si>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</si>
  <si>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</si>
  <si>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</si>
  <si>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</si>
  <si>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</si>
  <si>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</si>
  <si>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</si>
  <si>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</si>
  <si>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</si>
  <si>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</si>
  <si>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</si>
  <si>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</si>
  <si>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</si>
  <si>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</si>
  <si>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</si>
  <si>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</si>
  <si>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</si>
  <si>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</si>
  <si>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</si>
  <si>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</si>
  <si>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</si>
  <si>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</si>
  <si>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</si>
  <si>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</si>
  <si>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</si>
  <si>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</si>
  <si>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</si>
  <si>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</si>
  <si>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</si>
  <si>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</si>
  <si>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</si>
  <si>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</si>
  <si>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</si>
  <si>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</si>
  <si>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</si>
  <si>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</si>
  <si>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</si>
  <si>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</si>
  <si>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</si>
  <si>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</si>
  <si>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</si>
  <si>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</si>
  <si>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</si>
  <si>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</si>
  <si>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</si>
  <si>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</si>
  <si>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</si>
  <si>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</si>
  <si>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</si>
  <si>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</si>
  <si>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</si>
  <si>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</si>
  <si>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</si>
  <si>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</si>
  <si>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</si>
  <si>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</si>
  <si>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</si>
  <si>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</si>
  <si>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</si>
  <si>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</si>
  <si>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</si>
  <si>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</si>
  <si>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</si>
  <si>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</si>
  <si>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01.01.033</t>
  </si>
  <si>
    <t xml:space="preserve">CORTE RASO, RECORTE E REMOÇÃO DE ÁRVORES  45CM&lt;DIAM&lt;60CM   </t>
  </si>
  <si>
    <t>01.01.034</t>
  </si>
  <si>
    <t xml:space="preserve">CORTE RASO, RECORTE E REMOÇÃO DE ÁRVORES  60CM&lt;DIAM&lt;100CM   </t>
  </si>
  <si>
    <t>01.01.035</t>
  </si>
  <si>
    <t>CORTE RASO, RECORTE E REMOÇÃO DE ÁRVORES 100CM&lt;DIAM&lt;150CM</t>
  </si>
  <si>
    <t>01.03.004</t>
  </si>
  <si>
    <t>ATERRO COM TRANSPORTE POR CAMINHAO NOS PRIMEIROS 100 M</t>
  </si>
  <si>
    <t>01.03.005</t>
  </si>
  <si>
    <t>TRANSPORTE POR CAMINHAO                                            M3X</t>
  </si>
  <si>
    <t>KM</t>
  </si>
  <si>
    <t>02.02.026</t>
  </si>
  <si>
    <t>BROCA DE CONCRETO DE DIAMETRO 25CM - INCL ARRANQUES</t>
  </si>
  <si>
    <t>02.50.001</t>
  </si>
  <si>
    <t>DEMOLIÇÃO DE CONCRETO SIMPLES (MANUAL)</t>
  </si>
  <si>
    <t>06.03.073</t>
  </si>
  <si>
    <t>QE-41 TABELA DE BASQUETE (SOMENTE TRELICA - FIXACAO PAREDE/PILAR)</t>
  </si>
  <si>
    <t>06.03.074</t>
  </si>
  <si>
    <t>QE-42 POSTE PARA REDE DE VOLEIBOL (FUNDACAO DIRETA)</t>
  </si>
  <si>
    <t>PR</t>
  </si>
  <si>
    <t>06.03.077</t>
  </si>
  <si>
    <t>QE-45 TRAVE DE FUTEBOL DE SALAO (FUNDACAO DIRETA)</t>
  </si>
  <si>
    <t>06.60.002</t>
  </si>
  <si>
    <t>RETIRADA DE TELA</t>
  </si>
  <si>
    <t>07.03.121</t>
  </si>
  <si>
    <t xml:space="preserve">TELHA TECNOLOGIA CRFS ONDULADA E=8MM  </t>
  </si>
  <si>
    <t>07.04.124</t>
  </si>
  <si>
    <t xml:space="preserve">RUFO DENTADO ACO GALV PINT PO/COIL-COATING E=0,50MM CORTE ATE 600MM  </t>
  </si>
  <si>
    <t>07.04.129</t>
  </si>
  <si>
    <t xml:space="preserve">CUMEEIRA ARTICULADA P/ TELHA TECNOLOGIA CRFS ONDULADA  </t>
  </si>
  <si>
    <t>07.04.134</t>
  </si>
  <si>
    <t xml:space="preserve">RUFO LISO ACO GALV PINT PO/COIL-COATING E=0,65MM CORTE ATE 600MM  </t>
  </si>
  <si>
    <t>07.60.060</t>
  </si>
  <si>
    <t>RETIRADA DE TELHAS OND DE FIBRO-CIM/PLAST OU ALUM/PLANA PRE FAB</t>
  </si>
  <si>
    <t>07.60.061</t>
  </si>
  <si>
    <t>RETIRADA DE TELHAS OND DE FIBRO-CIM/PLAST OU ALUM/PLANA PRE FAB - S/REAPROV</t>
  </si>
  <si>
    <t>07.60.066</t>
  </si>
  <si>
    <t>RETIRADA DE CUMEEIRAS, ESPIGOES E RUFOS DE FIBRO-CIMENTO - S/REAPROV</t>
  </si>
  <si>
    <t>07.70.055</t>
  </si>
  <si>
    <t>RECOLOCAÇÃO DE TELHA DE FIBROCIMENTO, PLÁSTICO OU ALUMÍNIO</t>
  </si>
  <si>
    <t>08.11.054</t>
  </si>
  <si>
    <t>TUBO DE PVC REFORÇADO SR JUNTA ELÁSTICA DN 150 INCL CONEXÕES</t>
  </si>
  <si>
    <t>08.12.008</t>
  </si>
  <si>
    <t>LIGACAO CALHA CONDUTOR DE CHAPA ACO GALVANIZADO N.24 DIAMETRO DE 4</t>
  </si>
  <si>
    <t>08.12.017</t>
  </si>
  <si>
    <t>CALHA OU AGUA FURTADA EM CHAPA GALV. N 24 - CORTE 1,00M</t>
  </si>
  <si>
    <t>08.50.020</t>
  </si>
  <si>
    <t>DEMOLIÇÃO DE CALHAS E RUFOS EM CHAPAS METALICAS</t>
  </si>
  <si>
    <t>08.50.021</t>
  </si>
  <si>
    <t>DEMOLIÇÃO DE CONDUTORES APARENTES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</si>
  <si>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</si>
  <si>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</si>
  <si>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</si>
  <si>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</si>
  <si>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09.05.047</t>
  </si>
  <si>
    <t>QUADRO DISTRIBUICAO, DISJ. GERAL 60A P/ 14 A 20 DISJS.</t>
  </si>
  <si>
    <t>09.05.064</t>
  </si>
  <si>
    <t>BARRAMENTO DE 100A P/QUADROS DE DISTRIBUIÇÃO</t>
  </si>
  <si>
    <t>09.05.070</t>
  </si>
  <si>
    <t>DISJUNTOR BIPOLAR TERMOMAGNETICO 2X10A A 2X50A</t>
  </si>
  <si>
    <t>09.05.075</t>
  </si>
  <si>
    <t>DISJUNTOR TRIPOLAR TERMOMAGNETICO 3X60A A 3X100A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</si>
  <si>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</si>
  <si>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</si>
  <si>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</si>
  <si>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</si>
  <si>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</si>
  <si>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</si>
  <si>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09.08.002</t>
  </si>
  <si>
    <t>INTERRUPTOR DE 1 TECLA SIMPLES EM CX.4X2-ELETROD.AÇO GALV.A QUENTE</t>
  </si>
  <si>
    <t>09.09.037</t>
  </si>
  <si>
    <t>IL-58 ILUMINACAO P/ QUADRA DE ESP. COB. LAMP. VAPOR METALICO (1X250W)</t>
  </si>
  <si>
    <t>09.64.014</t>
  </si>
  <si>
    <t>RETIRADA DE AP.ILUM.EM POSTE,ARANDELA EXT BRACO ACO OU PROJET EM FACHADA</t>
  </si>
  <si>
    <t>11.01.010</t>
  </si>
  <si>
    <t>IMPERMEAB C/ ARGAM POLIMERICA SEMIFLEXIVEL P/ CORTINAS E POCOS DE ELEV COM APLICAÇAO 4 DEMAOS</t>
  </si>
  <si>
    <t>12.04.004</t>
  </si>
  <si>
    <t>12.04.005</t>
  </si>
  <si>
    <t>12.04.007</t>
  </si>
  <si>
    <t>REBOCO</t>
  </si>
  <si>
    <t>15.50.030</t>
  </si>
  <si>
    <t xml:space="preserve">REMOCAO DE PINTURA EM ESTRUTURA METALICA COM LIXAMENTO        </t>
  </si>
  <si>
    <t>15.80.045</t>
  </si>
  <si>
    <t>ESMALTE EM ESQUADRIAS DE FERRO INCLUSIVE PREPARO E RETOQUES DE ZARCAO</t>
  </si>
  <si>
    <t>15.80.075</t>
  </si>
  <si>
    <t>FUNDO ANTI-OXIDANTE EM ESTRUTURAS - CONSERVACAO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</si>
  <si>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</si>
  <si>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</si>
  <si>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</si>
  <si>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</si>
  <si>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16.03.006</t>
  </si>
  <si>
    <t xml:space="preserve">GRAMA SAO CARLOS EM PLACAS			  			  </t>
  </si>
  <si>
    <t>16.05.032</t>
  </si>
  <si>
    <t>CA-22 CANALETA DE AGUAS PLUVIAIS EM CONCRETO (30CM)</t>
  </si>
  <si>
    <t>16.05.048</t>
  </si>
  <si>
    <t>TC-11 TAMPA DE CONCRETO PRE-MOLDADA PERF. P/ CANALETA L=35CM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</si>
  <si>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</si>
  <si>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</si>
  <si>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</si>
  <si>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</si>
  <si>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16.30.017</t>
  </si>
  <si>
    <t>ANDAIME - TORRE - ALUGUEL MENSAL</t>
  </si>
  <si>
    <t>16.50.001</t>
  </si>
  <si>
    <t>DEMOLIÇÃO DE TUBO DE F.G. P/ SUST DE TELA ALAMBR INCL BASE FIXAÇÃO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</si>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</sst>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5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98.64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122.37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122.37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122.37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79.98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1152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512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4.5199999999999996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179.96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1154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185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1.54</v>
      </c>
      <c r="E18" s="10">
        <v>691.12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15.29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36.72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144.80000000000001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292.8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2206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236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20.6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8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31</v>
      </c>
      <c r="D27" s="10">
        <v>12.8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31</v>
      </c>
      <c r="D28" s="10">
        <v>22.4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337.88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2.7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111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28</v>
      </c>
      <c r="D32" s="10">
        <v>6</v>
      </c>
      <c r="E32" s="10">
        <v>15.99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37</v>
      </c>
      <c r="E33" s="10">
        <v>133.58000000000001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2.2000000000000002</v>
      </c>
      <c r="E34" s="10">
        <v>167.77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31</v>
      </c>
      <c r="D35" s="10">
        <v>5.2</v>
      </c>
      <c r="E35" s="10">
        <v>900.88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31</v>
      </c>
      <c r="D36" s="10">
        <v>1.8</v>
      </c>
      <c r="E36" s="10">
        <v>2351.6799999999998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31</v>
      </c>
      <c r="D37" s="10">
        <v>2.2999999999999998</v>
      </c>
      <c r="E37" s="10">
        <v>935.54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7</v>
      </c>
      <c r="E38" s="10">
        <v>2935.56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6</v>
      </c>
      <c r="E39" s="10">
        <v>888.92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4</v>
      </c>
      <c r="E40" s="10">
        <v>1889.11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20</v>
      </c>
      <c r="E41" s="10">
        <v>4714.59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10.6</v>
      </c>
      <c r="E42" s="10">
        <v>648.76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28</v>
      </c>
      <c r="D43" s="10">
        <v>5107</v>
      </c>
      <c r="E43" s="10">
        <v>32.42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14</v>
      </c>
      <c r="D44" s="10">
        <v>35.840000000000003</v>
      </c>
      <c r="E44" s="10">
        <v>156.22999999999999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561.79</v>
      </c>
      <c r="E45" s="10">
        <v>399.05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31</v>
      </c>
      <c r="D46" s="10">
        <v>45.6</v>
      </c>
      <c r="E46" s="10">
        <v>163.95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31</v>
      </c>
      <c r="D47" s="10">
        <v>8.5</v>
      </c>
      <c r="E47" s="10">
        <v>32.44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31</v>
      </c>
      <c r="D48" s="10">
        <v>9.5</v>
      </c>
      <c r="E48" s="10">
        <v>44.56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31</v>
      </c>
      <c r="D49" s="10">
        <v>35.5</v>
      </c>
      <c r="E49" s="10">
        <v>63.4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31</v>
      </c>
      <c r="D50" s="10">
        <v>1.5</v>
      </c>
      <c r="E50" s="10">
        <v>96.98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36</v>
      </c>
      <c r="D51" s="10">
        <v>4</v>
      </c>
      <c r="E51" s="10">
        <v>146.51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36</v>
      </c>
      <c r="D52" s="10">
        <v>6</v>
      </c>
      <c r="E52" s="10">
        <v>237.72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36</v>
      </c>
      <c r="D53" s="10">
        <v>1</v>
      </c>
      <c r="E53" s="10">
        <v>97.47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31</v>
      </c>
      <c r="D54" s="10">
        <v>5</v>
      </c>
      <c r="E54" s="10">
        <v>456.34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31</v>
      </c>
      <c r="D55" s="10">
        <v>2</v>
      </c>
      <c r="E55" s="10">
        <v>64.97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31</v>
      </c>
      <c r="D56" s="10">
        <v>8.5</v>
      </c>
      <c r="E56" s="10">
        <v>70.64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31</v>
      </c>
      <c r="D57" s="10">
        <v>18</v>
      </c>
      <c r="E57" s="10">
        <v>93.05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31</v>
      </c>
      <c r="D58" s="10">
        <v>28</v>
      </c>
      <c r="E58" s="10">
        <v>173.26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36</v>
      </c>
      <c r="D59" s="10">
        <v>2</v>
      </c>
      <c r="E59" s="10">
        <v>110.75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100</v>
      </c>
      <c r="C60" s="9" t="s">
        <v>31</v>
      </c>
      <c r="D60" s="10">
        <v>4</v>
      </c>
      <c r="E60" s="10">
        <v>32.44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102</v>
      </c>
      <c r="C61" s="9" t="s">
        <v>31</v>
      </c>
      <c r="D61" s="10">
        <v>12</v>
      </c>
      <c r="E61" s="10">
        <v>44.56</v>
      </c>
      <c r="F61" s="21"/>
      <c r="G61" s="17">
        <f t="shared" si="0"/>
        <v>0</v>
      </c>
    </row>
    <row r="62" spans="1:7" x14ac:dyDescent="0.25">
      <c r="A62" s="7" t="s">
        <v>127</v>
      </c>
      <c r="B62" s="8" t="s">
        <v>106</v>
      </c>
      <c r="C62" s="9" t="s">
        <v>31</v>
      </c>
      <c r="D62" s="10">
        <v>6</v>
      </c>
      <c r="E62" s="10">
        <v>96.98</v>
      </c>
      <c r="F62" s="21"/>
      <c r="G62" s="17">
        <f t="shared" si="0"/>
        <v>0</v>
      </c>
    </row>
    <row r="63" spans="1:7" x14ac:dyDescent="0.25">
      <c r="A63" s="7" t="s">
        <v>128</v>
      </c>
      <c r="B63" s="8" t="s">
        <v>129</v>
      </c>
      <c r="C63" s="9" t="s">
        <v>31</v>
      </c>
      <c r="D63" s="10">
        <v>3.4</v>
      </c>
      <c r="E63" s="10">
        <v>2449.3200000000002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31</v>
      </c>
      <c r="D64" s="10">
        <v>2.7</v>
      </c>
      <c r="E64" s="10">
        <v>2624.94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36</v>
      </c>
      <c r="D65" s="10">
        <v>6</v>
      </c>
      <c r="E65" s="10">
        <v>404.53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36</v>
      </c>
      <c r="D66" s="10">
        <v>6</v>
      </c>
      <c r="E66" s="10">
        <v>150.62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36</v>
      </c>
      <c r="D67" s="10">
        <v>2</v>
      </c>
      <c r="E67" s="10">
        <v>95.2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36</v>
      </c>
      <c r="D68" s="10">
        <v>2</v>
      </c>
      <c r="E68" s="10">
        <v>702.79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31</v>
      </c>
      <c r="D69" s="10">
        <v>80</v>
      </c>
      <c r="E69" s="10">
        <v>22.26</v>
      </c>
      <c r="F69" s="21"/>
      <c r="G69" s="17">
        <f t="shared" ref="G69:G132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31</v>
      </c>
      <c r="D70" s="10">
        <v>20</v>
      </c>
      <c r="E70" s="10">
        <v>77.64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31</v>
      </c>
      <c r="D71" s="10">
        <v>20</v>
      </c>
      <c r="E71" s="10">
        <v>27.17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36</v>
      </c>
      <c r="D72" s="10">
        <v>1</v>
      </c>
      <c r="E72" s="10">
        <v>505.97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36</v>
      </c>
      <c r="D73" s="10">
        <v>12</v>
      </c>
      <c r="E73" s="10">
        <v>32.82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36</v>
      </c>
      <c r="D74" s="10">
        <v>10</v>
      </c>
      <c r="E74" s="10">
        <v>30.93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36</v>
      </c>
      <c r="D75" s="10">
        <v>5</v>
      </c>
      <c r="E75" s="10">
        <v>49.3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36</v>
      </c>
      <c r="D76" s="10">
        <v>3</v>
      </c>
      <c r="E76" s="10">
        <v>300.54000000000002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36</v>
      </c>
      <c r="D77" s="10">
        <v>2</v>
      </c>
      <c r="E77" s="10">
        <v>199.48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36</v>
      </c>
      <c r="D78" s="10">
        <v>5</v>
      </c>
      <c r="E78" s="10">
        <v>404.99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36</v>
      </c>
      <c r="D79" s="10">
        <v>30</v>
      </c>
      <c r="E79" s="10">
        <v>221.09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36</v>
      </c>
      <c r="D80" s="10">
        <v>10</v>
      </c>
      <c r="E80" s="10">
        <v>332.25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36</v>
      </c>
      <c r="D81" s="10">
        <v>10</v>
      </c>
      <c r="E81" s="10">
        <v>260.33999999999997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36</v>
      </c>
      <c r="D82" s="10">
        <v>30</v>
      </c>
      <c r="E82" s="10">
        <v>586.91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36</v>
      </c>
      <c r="D83" s="10">
        <v>4</v>
      </c>
      <c r="E83" s="10">
        <v>326.39999999999998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36</v>
      </c>
      <c r="D84" s="10">
        <v>4</v>
      </c>
      <c r="E84" s="10">
        <v>218.62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36</v>
      </c>
      <c r="D85" s="10">
        <v>2</v>
      </c>
      <c r="E85" s="10">
        <v>313.77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36</v>
      </c>
      <c r="D86" s="10">
        <v>6</v>
      </c>
      <c r="E86" s="10">
        <v>334.47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36</v>
      </c>
      <c r="D87" s="10">
        <v>4</v>
      </c>
      <c r="E87" s="10">
        <v>341.35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36</v>
      </c>
      <c r="D88" s="10">
        <v>40</v>
      </c>
      <c r="E88" s="10">
        <v>163.07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14</v>
      </c>
      <c r="D89" s="10">
        <v>283.10000000000002</v>
      </c>
      <c r="E89" s="10">
        <v>328.97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14</v>
      </c>
      <c r="D90" s="10">
        <v>70.95</v>
      </c>
      <c r="E90" s="10">
        <v>9.5399999999999991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14</v>
      </c>
      <c r="D91" s="10">
        <v>70.95</v>
      </c>
      <c r="E91" s="10">
        <v>49.34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14</v>
      </c>
      <c r="D92" s="10">
        <v>370.95</v>
      </c>
      <c r="E92" s="10">
        <v>45.53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14</v>
      </c>
      <c r="D93" s="10">
        <v>70.95</v>
      </c>
      <c r="E93" s="10">
        <v>142.35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14</v>
      </c>
      <c r="D94" s="10">
        <v>368.53</v>
      </c>
      <c r="E94" s="10">
        <v>53.61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14</v>
      </c>
      <c r="D95" s="10">
        <v>334.11</v>
      </c>
      <c r="E95" s="10">
        <v>56.11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21</v>
      </c>
      <c r="C96" s="9" t="s">
        <v>14</v>
      </c>
      <c r="D96" s="10">
        <v>411.33</v>
      </c>
      <c r="E96" s="10">
        <v>14.46</v>
      </c>
      <c r="F96" s="21"/>
      <c r="G96" s="17">
        <f t="shared" si="1"/>
        <v>0</v>
      </c>
    </row>
    <row r="97" spans="1:7" x14ac:dyDescent="0.25">
      <c r="A97" s="7" t="s">
        <v>195</v>
      </c>
      <c r="B97" s="8" t="s">
        <v>196</v>
      </c>
      <c r="C97" s="9" t="s">
        <v>14</v>
      </c>
      <c r="D97" s="10">
        <v>298.37</v>
      </c>
      <c r="E97" s="10">
        <v>43</v>
      </c>
      <c r="F97" s="21"/>
      <c r="G97" s="17">
        <f t="shared" si="1"/>
        <v>0</v>
      </c>
    </row>
    <row r="98" spans="1:7" x14ac:dyDescent="0.25">
      <c r="A98" s="7" t="s">
        <v>197</v>
      </c>
      <c r="B98" s="8" t="s">
        <v>198</v>
      </c>
      <c r="C98" s="9" t="s">
        <v>14</v>
      </c>
      <c r="D98" s="10">
        <v>35.840000000000003</v>
      </c>
      <c r="E98" s="10">
        <v>86.93</v>
      </c>
      <c r="F98" s="21"/>
      <c r="G98" s="17">
        <f t="shared" si="1"/>
        <v>0</v>
      </c>
    </row>
    <row r="99" spans="1:7" x14ac:dyDescent="0.25">
      <c r="A99" s="7" t="s">
        <v>199</v>
      </c>
      <c r="B99" s="8" t="s">
        <v>200</v>
      </c>
      <c r="C99" s="9" t="s">
        <v>14</v>
      </c>
      <c r="D99" s="10">
        <v>77.22</v>
      </c>
      <c r="E99" s="10">
        <v>242.51</v>
      </c>
      <c r="F99" s="21"/>
      <c r="G99" s="17">
        <f t="shared" si="1"/>
        <v>0</v>
      </c>
    </row>
    <row r="100" spans="1:7" x14ac:dyDescent="0.25">
      <c r="A100" s="7" t="s">
        <v>201</v>
      </c>
      <c r="B100" s="8" t="s">
        <v>202</v>
      </c>
      <c r="C100" s="9" t="s">
        <v>14</v>
      </c>
      <c r="D100" s="10">
        <v>1.62</v>
      </c>
      <c r="E100" s="10">
        <v>282.58999999999997</v>
      </c>
      <c r="F100" s="21"/>
      <c r="G100" s="17">
        <f t="shared" si="1"/>
        <v>0</v>
      </c>
    </row>
    <row r="101" spans="1:7" x14ac:dyDescent="0.25">
      <c r="A101" s="7" t="s">
        <v>203</v>
      </c>
      <c r="B101" s="8" t="s">
        <v>204</v>
      </c>
      <c r="C101" s="9" t="s">
        <v>14</v>
      </c>
      <c r="D101" s="10">
        <v>298.37</v>
      </c>
      <c r="E101" s="10">
        <v>236.94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206</v>
      </c>
      <c r="C102" s="9" t="s">
        <v>31</v>
      </c>
      <c r="D102" s="10">
        <v>31</v>
      </c>
      <c r="E102" s="10">
        <v>33.76</v>
      </c>
      <c r="F102" s="21"/>
      <c r="G102" s="17">
        <f t="shared" si="1"/>
        <v>0</v>
      </c>
    </row>
    <row r="103" spans="1:7" x14ac:dyDescent="0.25">
      <c r="A103" s="7" t="s">
        <v>207</v>
      </c>
      <c r="B103" s="8" t="s">
        <v>208</v>
      </c>
      <c r="C103" s="9" t="s">
        <v>31</v>
      </c>
      <c r="D103" s="10">
        <v>136</v>
      </c>
      <c r="E103" s="10">
        <v>29.26</v>
      </c>
      <c r="F103" s="21"/>
      <c r="G103" s="17">
        <f t="shared" si="1"/>
        <v>0</v>
      </c>
    </row>
    <row r="104" spans="1:7" x14ac:dyDescent="0.25">
      <c r="A104" s="7" t="s">
        <v>209</v>
      </c>
      <c r="B104" s="8" t="s">
        <v>210</v>
      </c>
      <c r="C104" s="9" t="s">
        <v>31</v>
      </c>
      <c r="D104" s="10">
        <v>7</v>
      </c>
      <c r="E104" s="10">
        <v>145.15</v>
      </c>
      <c r="F104" s="21"/>
      <c r="G104" s="17">
        <f t="shared" si="1"/>
        <v>0</v>
      </c>
    </row>
    <row r="105" spans="1:7" x14ac:dyDescent="0.25">
      <c r="A105" s="7" t="s">
        <v>211</v>
      </c>
      <c r="B105" s="8" t="s">
        <v>212</v>
      </c>
      <c r="C105" s="9" t="s">
        <v>31</v>
      </c>
      <c r="D105" s="10">
        <v>40.799999999999997</v>
      </c>
      <c r="E105" s="10">
        <v>119.43</v>
      </c>
      <c r="F105" s="21"/>
      <c r="G105" s="17">
        <f t="shared" si="1"/>
        <v>0</v>
      </c>
    </row>
    <row r="106" spans="1:7" x14ac:dyDescent="0.25">
      <c r="A106" s="7" t="s">
        <v>213</v>
      </c>
      <c r="B106" s="8" t="s">
        <v>214</v>
      </c>
      <c r="C106" s="9" t="s">
        <v>14</v>
      </c>
      <c r="D106" s="10">
        <v>55.8</v>
      </c>
      <c r="E106" s="10">
        <v>153.32</v>
      </c>
      <c r="F106" s="21"/>
      <c r="G106" s="17">
        <f t="shared" si="1"/>
        <v>0</v>
      </c>
    </row>
    <row r="107" spans="1:7" x14ac:dyDescent="0.25">
      <c r="A107" s="7" t="s">
        <v>215</v>
      </c>
      <c r="B107" s="8" t="s">
        <v>216</v>
      </c>
      <c r="C107" s="9" t="s">
        <v>14</v>
      </c>
      <c r="D107" s="10">
        <v>4.68</v>
      </c>
      <c r="E107" s="10">
        <v>215.25</v>
      </c>
      <c r="F107" s="21"/>
      <c r="G107" s="17">
        <f t="shared" si="1"/>
        <v>0</v>
      </c>
    </row>
    <row r="108" spans="1:7" x14ac:dyDescent="0.25">
      <c r="A108" s="7" t="s">
        <v>217</v>
      </c>
      <c r="B108" s="8" t="s">
        <v>218</v>
      </c>
      <c r="C108" s="9" t="s">
        <v>14</v>
      </c>
      <c r="D108" s="10">
        <v>247.2</v>
      </c>
      <c r="E108" s="10">
        <v>25.68</v>
      </c>
      <c r="F108" s="21"/>
      <c r="G108" s="17">
        <f t="shared" si="1"/>
        <v>0</v>
      </c>
    </row>
    <row r="109" spans="1:7" x14ac:dyDescent="0.25">
      <c r="A109" s="7" t="s">
        <v>219</v>
      </c>
      <c r="B109" s="8" t="s">
        <v>220</v>
      </c>
      <c r="C109" s="9" t="s">
        <v>14</v>
      </c>
      <c r="D109" s="10">
        <v>35.840000000000003</v>
      </c>
      <c r="E109" s="10">
        <v>35.97</v>
      </c>
      <c r="F109" s="21"/>
      <c r="G109" s="17">
        <f t="shared" si="1"/>
        <v>0</v>
      </c>
    </row>
    <row r="110" spans="1:7" x14ac:dyDescent="0.25">
      <c r="A110" s="7" t="s">
        <v>221</v>
      </c>
      <c r="B110" s="8" t="s">
        <v>222</v>
      </c>
      <c r="C110" s="9" t="s">
        <v>14</v>
      </c>
      <c r="D110" s="10">
        <v>57.27</v>
      </c>
      <c r="E110" s="10">
        <v>83.65</v>
      </c>
      <c r="F110" s="21"/>
      <c r="G110" s="17">
        <f t="shared" si="1"/>
        <v>0</v>
      </c>
    </row>
    <row r="111" spans="1:7" x14ac:dyDescent="0.25">
      <c r="A111" s="7" t="s">
        <v>223</v>
      </c>
      <c r="B111" s="8" t="s">
        <v>224</v>
      </c>
      <c r="C111" s="9" t="s">
        <v>14</v>
      </c>
      <c r="D111" s="10">
        <v>60.48</v>
      </c>
      <c r="E111" s="10">
        <v>45.37</v>
      </c>
      <c r="F111" s="21"/>
      <c r="G111" s="17">
        <f t="shared" si="1"/>
        <v>0</v>
      </c>
    </row>
    <row r="112" spans="1:7" x14ac:dyDescent="0.25">
      <c r="A112" s="7" t="s">
        <v>225</v>
      </c>
      <c r="B112" s="8" t="s">
        <v>226</v>
      </c>
      <c r="C112" s="9" t="s">
        <v>14</v>
      </c>
      <c r="D112" s="10">
        <v>99.12</v>
      </c>
      <c r="E112" s="10">
        <v>52.23</v>
      </c>
      <c r="F112" s="21"/>
      <c r="G112" s="17">
        <f t="shared" si="1"/>
        <v>0</v>
      </c>
    </row>
    <row r="113" spans="1:7" x14ac:dyDescent="0.25">
      <c r="A113" s="7" t="s">
        <v>227</v>
      </c>
      <c r="B113" s="8" t="s">
        <v>228</v>
      </c>
      <c r="C113" s="9" t="s">
        <v>14</v>
      </c>
      <c r="D113" s="10">
        <v>99.12</v>
      </c>
      <c r="E113" s="10">
        <v>33.25</v>
      </c>
      <c r="F113" s="21"/>
      <c r="G113" s="17">
        <f t="shared" si="1"/>
        <v>0</v>
      </c>
    </row>
    <row r="114" spans="1:7" x14ac:dyDescent="0.25">
      <c r="A114" s="7" t="s">
        <v>229</v>
      </c>
      <c r="B114" s="8" t="s">
        <v>230</v>
      </c>
      <c r="C114" s="9" t="s">
        <v>14</v>
      </c>
      <c r="D114" s="10">
        <v>163.19999999999999</v>
      </c>
      <c r="E114" s="10">
        <v>9.33</v>
      </c>
      <c r="F114" s="21"/>
      <c r="G114" s="17">
        <f t="shared" si="1"/>
        <v>0</v>
      </c>
    </row>
    <row r="115" spans="1:7" x14ac:dyDescent="0.25">
      <c r="A115" s="7" t="s">
        <v>231</v>
      </c>
      <c r="B115" s="8" t="s">
        <v>232</v>
      </c>
      <c r="C115" s="9" t="s">
        <v>14</v>
      </c>
      <c r="D115" s="10">
        <v>163.19999999999999</v>
      </c>
      <c r="E115" s="10">
        <v>40.97</v>
      </c>
      <c r="F115" s="21"/>
      <c r="G115" s="17">
        <f t="shared" si="1"/>
        <v>0</v>
      </c>
    </row>
    <row r="116" spans="1:7" x14ac:dyDescent="0.25">
      <c r="A116" s="7" t="s">
        <v>233</v>
      </c>
      <c r="B116" s="8" t="s">
        <v>234</v>
      </c>
      <c r="C116" s="9" t="s">
        <v>14</v>
      </c>
      <c r="D116" s="10">
        <v>163.19999999999999</v>
      </c>
      <c r="E116" s="10">
        <v>83.32</v>
      </c>
      <c r="F116" s="21"/>
      <c r="G116" s="17">
        <f t="shared" si="1"/>
        <v>0</v>
      </c>
    </row>
    <row r="117" spans="1:7" x14ac:dyDescent="0.25">
      <c r="A117" s="7" t="s">
        <v>235</v>
      </c>
      <c r="B117" s="8" t="s">
        <v>236</v>
      </c>
      <c r="C117" s="9" t="s">
        <v>31</v>
      </c>
      <c r="D117" s="10">
        <v>92</v>
      </c>
      <c r="E117" s="10">
        <v>219.41</v>
      </c>
      <c r="F117" s="21"/>
      <c r="G117" s="17">
        <f t="shared" si="1"/>
        <v>0</v>
      </c>
    </row>
    <row r="118" spans="1:7" x14ac:dyDescent="0.25">
      <c r="A118" s="7" t="s">
        <v>237</v>
      </c>
      <c r="B118" s="8" t="s">
        <v>238</v>
      </c>
      <c r="C118" s="9" t="s">
        <v>31</v>
      </c>
      <c r="D118" s="10">
        <v>46</v>
      </c>
      <c r="E118" s="10">
        <v>164.37</v>
      </c>
      <c r="F118" s="21"/>
      <c r="G118" s="17">
        <f t="shared" si="1"/>
        <v>0</v>
      </c>
    </row>
    <row r="119" spans="1:7" x14ac:dyDescent="0.25">
      <c r="A119" s="7" t="s">
        <v>239</v>
      </c>
      <c r="B119" s="8" t="s">
        <v>240</v>
      </c>
      <c r="C119" s="9" t="s">
        <v>36</v>
      </c>
      <c r="D119" s="10">
        <v>1</v>
      </c>
      <c r="E119" s="10">
        <v>7097.72</v>
      </c>
      <c r="F119" s="21"/>
      <c r="G119" s="17">
        <f t="shared" si="1"/>
        <v>0</v>
      </c>
    </row>
    <row r="120" spans="1:7" x14ac:dyDescent="0.25">
      <c r="A120" s="7" t="s">
        <v>241</v>
      </c>
      <c r="B120" s="8" t="s">
        <v>242</v>
      </c>
      <c r="C120" s="9" t="s">
        <v>14</v>
      </c>
      <c r="D120" s="10">
        <v>38.880000000000003</v>
      </c>
      <c r="E120" s="10">
        <v>534.88</v>
      </c>
      <c r="F120" s="21"/>
      <c r="G120" s="17">
        <f t="shared" si="1"/>
        <v>0</v>
      </c>
    </row>
    <row r="121" spans="1:7" x14ac:dyDescent="0.25">
      <c r="A121" s="7" t="s">
        <v>243</v>
      </c>
      <c r="B121" s="8" t="s">
        <v>244</v>
      </c>
      <c r="C121" s="9" t="s">
        <v>31</v>
      </c>
      <c r="D121" s="10">
        <v>80</v>
      </c>
      <c r="E121" s="10">
        <v>131.25</v>
      </c>
      <c r="F121" s="21"/>
      <c r="G121" s="17">
        <f t="shared" si="1"/>
        <v>0</v>
      </c>
    </row>
    <row r="122" spans="1:7" x14ac:dyDescent="0.25">
      <c r="A122" s="7" t="s">
        <v>245</v>
      </c>
      <c r="B122" s="8" t="s">
        <v>246</v>
      </c>
      <c r="C122" s="9" t="s">
        <v>14</v>
      </c>
      <c r="D122" s="10">
        <v>48</v>
      </c>
      <c r="E122" s="10">
        <v>5.25</v>
      </c>
      <c r="F122" s="21"/>
      <c r="G122" s="17">
        <f t="shared" si="1"/>
        <v>0</v>
      </c>
    </row>
    <row r="123" spans="1:7" x14ac:dyDescent="0.25">
      <c r="A123" s="7" t="s">
        <v>247</v>
      </c>
      <c r="B123" s="8" t="s">
        <v>248</v>
      </c>
      <c r="C123" s="9" t="s">
        <v>14</v>
      </c>
      <c r="D123" s="10">
        <v>8</v>
      </c>
      <c r="E123" s="10">
        <v>533.98</v>
      </c>
      <c r="F123" s="21"/>
      <c r="G123" s="17">
        <f t="shared" si="1"/>
        <v>0</v>
      </c>
    </row>
    <row r="124" spans="1:7" x14ac:dyDescent="0.25">
      <c r="A124" s="7" t="s">
        <v>249</v>
      </c>
      <c r="B124" s="8" t="s">
        <v>250</v>
      </c>
      <c r="C124" s="9" t="s">
        <v>36</v>
      </c>
      <c r="D124" s="10">
        <v>40</v>
      </c>
      <c r="E124" s="10">
        <v>12.5</v>
      </c>
      <c r="F124" s="21"/>
      <c r="G124" s="17">
        <f t="shared" si="1"/>
        <v>0</v>
      </c>
    </row>
    <row r="125" spans="1:7" x14ac:dyDescent="0.25">
      <c r="A125" s="7" t="s">
        <v>251</v>
      </c>
      <c r="B125" s="8" t="s">
        <v>252</v>
      </c>
      <c r="C125" s="9" t="s">
        <v>36</v>
      </c>
      <c r="D125" s="10">
        <v>15</v>
      </c>
      <c r="E125" s="10">
        <v>6.25</v>
      </c>
      <c r="F125" s="21"/>
      <c r="G125" s="17">
        <f t="shared" si="1"/>
        <v>0</v>
      </c>
    </row>
    <row r="126" spans="1:7" x14ac:dyDescent="0.25">
      <c r="A126" s="7" t="s">
        <v>253</v>
      </c>
      <c r="B126" s="8" t="s">
        <v>254</v>
      </c>
      <c r="C126" s="9" t="s">
        <v>36</v>
      </c>
      <c r="D126" s="10">
        <v>5</v>
      </c>
      <c r="E126" s="10">
        <v>62.5</v>
      </c>
      <c r="F126" s="21"/>
      <c r="G126" s="17">
        <f t="shared" si="1"/>
        <v>0</v>
      </c>
    </row>
    <row r="127" spans="1:7" x14ac:dyDescent="0.25">
      <c r="A127" s="7" t="s">
        <v>255</v>
      </c>
      <c r="B127" s="8" t="s">
        <v>256</v>
      </c>
      <c r="C127" s="9" t="s">
        <v>36</v>
      </c>
      <c r="D127" s="10">
        <v>5</v>
      </c>
      <c r="E127" s="10">
        <v>15.62</v>
      </c>
      <c r="F127" s="21"/>
      <c r="G127" s="17">
        <f t="shared" si="1"/>
        <v>0</v>
      </c>
    </row>
    <row r="128" spans="1:7" x14ac:dyDescent="0.25">
      <c r="A128" s="7" t="s">
        <v>257</v>
      </c>
      <c r="B128" s="8" t="s">
        <v>258</v>
      </c>
      <c r="C128" s="9" t="s">
        <v>36</v>
      </c>
      <c r="D128" s="10">
        <v>3</v>
      </c>
      <c r="E128" s="10">
        <v>883.91</v>
      </c>
      <c r="F128" s="21"/>
      <c r="G128" s="17">
        <f t="shared" si="1"/>
        <v>0</v>
      </c>
    </row>
    <row r="129" spans="1:7" x14ac:dyDescent="0.25">
      <c r="A129" s="7" t="s">
        <v>259</v>
      </c>
      <c r="B129" s="8" t="s">
        <v>260</v>
      </c>
      <c r="C129" s="9" t="s">
        <v>14</v>
      </c>
      <c r="D129" s="10">
        <v>388.8</v>
      </c>
      <c r="E129" s="10">
        <v>19.22</v>
      </c>
      <c r="F129" s="21"/>
      <c r="G129" s="17">
        <f t="shared" si="1"/>
        <v>0</v>
      </c>
    </row>
    <row r="130" spans="1:7" x14ac:dyDescent="0.25">
      <c r="A130" s="7" t="s">
        <v>261</v>
      </c>
      <c r="B130" s="8" t="s">
        <v>262</v>
      </c>
      <c r="C130" s="9" t="s">
        <v>36</v>
      </c>
      <c r="D130" s="10">
        <v>7</v>
      </c>
      <c r="E130" s="10">
        <v>120.8</v>
      </c>
      <c r="F130" s="21"/>
      <c r="G130" s="17">
        <f t="shared" si="1"/>
        <v>0</v>
      </c>
    </row>
    <row r="131" spans="1:7" x14ac:dyDescent="0.25">
      <c r="A131" s="7" t="s">
        <v>263</v>
      </c>
      <c r="B131" s="8" t="s">
        <v>264</v>
      </c>
      <c r="C131" s="9" t="s">
        <v>36</v>
      </c>
      <c r="D131" s="10">
        <v>5</v>
      </c>
      <c r="E131" s="10">
        <v>123.97</v>
      </c>
      <c r="F131" s="21"/>
      <c r="G131" s="17">
        <f t="shared" si="1"/>
        <v>0</v>
      </c>
    </row>
    <row r="132" spans="1:7" x14ac:dyDescent="0.25">
      <c r="A132" s="7" t="s">
        <v>265</v>
      </c>
      <c r="B132" s="8" t="s">
        <v>266</v>
      </c>
      <c r="C132" s="9" t="s">
        <v>36</v>
      </c>
      <c r="D132" s="10">
        <v>2</v>
      </c>
      <c r="E132" s="10">
        <v>329.9</v>
      </c>
      <c r="F132" s="21"/>
      <c r="G132" s="17">
        <f t="shared" si="1"/>
        <v>0</v>
      </c>
    </row>
    <row r="133" spans="1:7" x14ac:dyDescent="0.25">
      <c r="A133" s="7" t="s">
        <v>267</v>
      </c>
      <c r="B133" s="8" t="s">
        <v>268</v>
      </c>
      <c r="C133" s="9" t="s">
        <v>36</v>
      </c>
      <c r="D133" s="10">
        <v>7</v>
      </c>
      <c r="E133" s="10">
        <v>254.78</v>
      </c>
      <c r="F133" s="21"/>
      <c r="G133" s="17">
        <f t="shared" ref="G133:G134" si="2">TRUNC(F133*D133,2)</f>
        <v>0</v>
      </c>
    </row>
    <row r="134" spans="1:7" x14ac:dyDescent="0.25">
      <c r="A134" s="7" t="s">
        <v>269</v>
      </c>
      <c r="B134" s="8" t="s">
        <v>270</v>
      </c>
      <c r="C134" s="9" t="s">
        <v>36</v>
      </c>
      <c r="D134" s="10">
        <v>1</v>
      </c>
      <c r="E134" s="10">
        <v>579.48</v>
      </c>
      <c r="F134" s="21"/>
      <c r="G134" s="17">
        <f t="shared" si="2"/>
        <v>0</v>
      </c>
    </row>
    <row r="135" spans="1:7" x14ac:dyDescent="0.25">
      <c r="A135" s="7"/>
      <c r="B135" s="8"/>
      <c r="C135" s="9"/>
      <c r="D135" s="10"/>
      <c r="E135" s="10"/>
      <c r="F135" s="11" t="s">
        <v>8</v>
      </c>
      <c r="G135" s="12">
        <f>SUM(G5:G134)</f>
        <v>0</v>
      </c>
    </row>
  </sheetData>
  <sheetProtection algorithmName="SHA-512" hashValue="LYpOi43a6O50FPY81drndwOxbNHbAsq2NiXmDuqa74OZmlbrjv9AsQoPf0ZcO96bbI93KU4WpLSCWDPlw2mINg==" saltValue="GsEu2sFL3tjaezAbxNp/WA==" spinCount="100000" sheet="1" objects="1" scenarios="1"/>
  <conditionalFormatting sqref="F5:F13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271</v>
      </c>
      <c r="B5" s="14" t="s">
        <v>272</v>
      </c>
      <c r="C5" s="15" t="s">
        <v>36</v>
      </c>
      <c r="D5" s="16">
        <v>2</v>
      </c>
      <c r="E5" s="16">
        <v>4363.58</v>
      </c>
      <c r="F5" s="21"/>
      <c r="G5" s="17">
        <f t="shared" ref="G5:G66" si="0">TRUNC(F5*D5,2)</f>
        <v>0</v>
      </c>
    </row>
    <row r="6" spans="1:7" x14ac:dyDescent="0.25">
      <c r="A6" s="7" t="s">
        <v>273</v>
      </c>
      <c r="B6" s="8" t="s">
        <v>274</v>
      </c>
      <c r="C6" s="9" t="s">
        <v>36</v>
      </c>
      <c r="D6" s="10">
        <v>9</v>
      </c>
      <c r="E6" s="10">
        <v>9333.32</v>
      </c>
      <c r="F6" s="21"/>
      <c r="G6" s="17">
        <f t="shared" si="0"/>
        <v>0</v>
      </c>
    </row>
    <row r="7" spans="1:7" x14ac:dyDescent="0.25">
      <c r="A7" s="7" t="s">
        <v>275</v>
      </c>
      <c r="B7" s="8" t="s">
        <v>276</v>
      </c>
      <c r="C7" s="9" t="s">
        <v>36</v>
      </c>
      <c r="D7" s="10">
        <v>3</v>
      </c>
      <c r="E7" s="10">
        <v>13120.94</v>
      </c>
      <c r="F7" s="21"/>
      <c r="G7" s="17">
        <f t="shared" si="0"/>
        <v>0</v>
      </c>
    </row>
    <row r="8" spans="1:7" x14ac:dyDescent="0.25">
      <c r="A8" s="7" t="s">
        <v>277</v>
      </c>
      <c r="B8" s="8" t="s">
        <v>278</v>
      </c>
      <c r="C8" s="9" t="s">
        <v>17</v>
      </c>
      <c r="D8" s="10">
        <v>1155</v>
      </c>
      <c r="E8" s="10">
        <v>37.33</v>
      </c>
      <c r="F8" s="21"/>
      <c r="G8" s="17">
        <f t="shared" si="0"/>
        <v>0</v>
      </c>
    </row>
    <row r="9" spans="1:7" x14ac:dyDescent="0.25">
      <c r="A9" s="7" t="s">
        <v>279</v>
      </c>
      <c r="B9" s="8" t="s">
        <v>280</v>
      </c>
      <c r="C9" s="9" t="s">
        <v>281</v>
      </c>
      <c r="D9" s="10">
        <v>5775</v>
      </c>
      <c r="E9" s="10">
        <v>3.46</v>
      </c>
      <c r="F9" s="21"/>
      <c r="G9" s="17">
        <f t="shared" si="0"/>
        <v>0</v>
      </c>
    </row>
    <row r="10" spans="1:7" x14ac:dyDescent="0.25">
      <c r="A10" s="7" t="s">
        <v>15</v>
      </c>
      <c r="B10" s="8" t="s">
        <v>16</v>
      </c>
      <c r="C10" s="9" t="s">
        <v>17</v>
      </c>
      <c r="D10" s="10">
        <v>4.9800000000000004</v>
      </c>
      <c r="E10" s="10">
        <v>109.87</v>
      </c>
      <c r="F10" s="21"/>
      <c r="G10" s="17">
        <f t="shared" si="0"/>
        <v>0</v>
      </c>
    </row>
    <row r="11" spans="1:7" x14ac:dyDescent="0.25">
      <c r="A11" s="7" t="s">
        <v>20</v>
      </c>
      <c r="B11" s="8" t="s">
        <v>21</v>
      </c>
      <c r="C11" s="9" t="s">
        <v>14</v>
      </c>
      <c r="D11" s="10">
        <v>16.600000000000001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282</v>
      </c>
      <c r="B12" s="8" t="s">
        <v>283</v>
      </c>
      <c r="C12" s="9" t="s">
        <v>31</v>
      </c>
      <c r="D12" s="10">
        <v>332</v>
      </c>
      <c r="E12" s="10">
        <v>105.98</v>
      </c>
      <c r="F12" s="21"/>
      <c r="G12" s="17">
        <f t="shared" si="0"/>
        <v>0</v>
      </c>
    </row>
    <row r="13" spans="1:7" x14ac:dyDescent="0.25">
      <c r="A13" s="7" t="s">
        <v>37</v>
      </c>
      <c r="B13" s="8" t="s">
        <v>38</v>
      </c>
      <c r="C13" s="9" t="s">
        <v>14</v>
      </c>
      <c r="D13" s="10">
        <v>216.6</v>
      </c>
      <c r="E13" s="10">
        <v>116.45</v>
      </c>
      <c r="F13" s="21"/>
      <c r="G13" s="17">
        <f t="shared" si="0"/>
        <v>0</v>
      </c>
    </row>
    <row r="14" spans="1:7" x14ac:dyDescent="0.25">
      <c r="A14" s="7" t="s">
        <v>39</v>
      </c>
      <c r="B14" s="8" t="s">
        <v>40</v>
      </c>
      <c r="C14" s="9" t="s">
        <v>28</v>
      </c>
      <c r="D14" s="10">
        <v>2136.9499999999998</v>
      </c>
      <c r="E14" s="10">
        <v>15.57</v>
      </c>
      <c r="F14" s="21"/>
      <c r="G14" s="17">
        <f t="shared" si="0"/>
        <v>0</v>
      </c>
    </row>
    <row r="15" spans="1:7" x14ac:dyDescent="0.25">
      <c r="A15" s="7" t="s">
        <v>45</v>
      </c>
      <c r="B15" s="8" t="s">
        <v>46</v>
      </c>
      <c r="C15" s="9" t="s">
        <v>17</v>
      </c>
      <c r="D15" s="10">
        <v>21.66</v>
      </c>
      <c r="E15" s="10">
        <v>721.03</v>
      </c>
      <c r="F15" s="21"/>
      <c r="G15" s="17">
        <f t="shared" si="0"/>
        <v>0</v>
      </c>
    </row>
    <row r="16" spans="1:7" x14ac:dyDescent="0.25">
      <c r="A16" s="7" t="s">
        <v>284</v>
      </c>
      <c r="B16" s="8" t="s">
        <v>285</v>
      </c>
      <c r="C16" s="9" t="s">
        <v>17</v>
      </c>
      <c r="D16" s="10">
        <v>1.1499999999999999</v>
      </c>
      <c r="E16" s="10">
        <v>302.16000000000003</v>
      </c>
      <c r="F16" s="21"/>
      <c r="G16" s="17">
        <f t="shared" si="0"/>
        <v>0</v>
      </c>
    </row>
    <row r="17" spans="1:7" x14ac:dyDescent="0.25">
      <c r="A17" s="7" t="s">
        <v>73</v>
      </c>
      <c r="B17" s="8" t="s">
        <v>74</v>
      </c>
      <c r="C17" s="9" t="s">
        <v>14</v>
      </c>
      <c r="D17" s="10">
        <v>166</v>
      </c>
      <c r="E17" s="10">
        <v>167.77</v>
      </c>
      <c r="F17" s="21"/>
      <c r="G17" s="17">
        <f t="shared" si="0"/>
        <v>0</v>
      </c>
    </row>
    <row r="18" spans="1:7" x14ac:dyDescent="0.25">
      <c r="A18" s="7" t="s">
        <v>286</v>
      </c>
      <c r="B18" s="8" t="s">
        <v>287</v>
      </c>
      <c r="C18" s="9" t="s">
        <v>36</v>
      </c>
      <c r="D18" s="10">
        <v>2</v>
      </c>
      <c r="E18" s="10">
        <v>4585.78</v>
      </c>
      <c r="F18" s="21"/>
      <c r="G18" s="17">
        <f t="shared" si="0"/>
        <v>0</v>
      </c>
    </row>
    <row r="19" spans="1:7" x14ac:dyDescent="0.25">
      <c r="A19" s="7" t="s">
        <v>288</v>
      </c>
      <c r="B19" s="8" t="s">
        <v>289</v>
      </c>
      <c r="C19" s="9" t="s">
        <v>290</v>
      </c>
      <c r="D19" s="10">
        <v>1</v>
      </c>
      <c r="E19" s="10">
        <v>2283.7399999999998</v>
      </c>
      <c r="F19" s="21"/>
      <c r="G19" s="17">
        <f t="shared" si="0"/>
        <v>0</v>
      </c>
    </row>
    <row r="20" spans="1:7" x14ac:dyDescent="0.25">
      <c r="A20" s="7" t="s">
        <v>291</v>
      </c>
      <c r="B20" s="8" t="s">
        <v>292</v>
      </c>
      <c r="C20" s="9" t="s">
        <v>36</v>
      </c>
      <c r="D20" s="10">
        <v>2</v>
      </c>
      <c r="E20" s="10">
        <v>2439.2600000000002</v>
      </c>
      <c r="F20" s="21"/>
      <c r="G20" s="17">
        <f t="shared" si="0"/>
        <v>0</v>
      </c>
    </row>
    <row r="21" spans="1:7" x14ac:dyDescent="0.25">
      <c r="A21" s="7" t="s">
        <v>293</v>
      </c>
      <c r="B21" s="8" t="s">
        <v>294</v>
      </c>
      <c r="C21" s="9" t="s">
        <v>14</v>
      </c>
      <c r="D21" s="10">
        <v>120.5</v>
      </c>
      <c r="E21" s="10">
        <v>13.25</v>
      </c>
      <c r="F21" s="21"/>
      <c r="G21" s="17">
        <f t="shared" si="0"/>
        <v>0</v>
      </c>
    </row>
    <row r="22" spans="1:7" x14ac:dyDescent="0.25">
      <c r="A22" s="7" t="s">
        <v>295</v>
      </c>
      <c r="B22" s="8" t="s">
        <v>296</v>
      </c>
      <c r="C22" s="9" t="s">
        <v>14</v>
      </c>
      <c r="D22" s="10">
        <v>437.5</v>
      </c>
      <c r="E22" s="10">
        <v>83.48</v>
      </c>
      <c r="F22" s="21"/>
      <c r="G22" s="17">
        <f t="shared" si="0"/>
        <v>0</v>
      </c>
    </row>
    <row r="23" spans="1:7" x14ac:dyDescent="0.25">
      <c r="A23" s="7" t="s">
        <v>297</v>
      </c>
      <c r="B23" s="8" t="s">
        <v>298</v>
      </c>
      <c r="C23" s="9" t="s">
        <v>31</v>
      </c>
      <c r="D23" s="10">
        <v>180</v>
      </c>
      <c r="E23" s="10">
        <v>135.86000000000001</v>
      </c>
      <c r="F23" s="21"/>
      <c r="G23" s="17">
        <f t="shared" si="0"/>
        <v>0</v>
      </c>
    </row>
    <row r="24" spans="1:7" x14ac:dyDescent="0.25">
      <c r="A24" s="7" t="s">
        <v>299</v>
      </c>
      <c r="B24" s="8" t="s">
        <v>300</v>
      </c>
      <c r="C24" s="9" t="s">
        <v>31</v>
      </c>
      <c r="D24" s="10">
        <v>35</v>
      </c>
      <c r="E24" s="10">
        <v>122.15</v>
      </c>
      <c r="F24" s="21"/>
      <c r="G24" s="17">
        <f t="shared" si="0"/>
        <v>0</v>
      </c>
    </row>
    <row r="25" spans="1:7" x14ac:dyDescent="0.25">
      <c r="A25" s="7" t="s">
        <v>301</v>
      </c>
      <c r="B25" s="8" t="s">
        <v>302</v>
      </c>
      <c r="C25" s="9" t="s">
        <v>31</v>
      </c>
      <c r="D25" s="10">
        <v>22</v>
      </c>
      <c r="E25" s="10">
        <v>170.36</v>
      </c>
      <c r="F25" s="21"/>
      <c r="G25" s="17">
        <f t="shared" si="0"/>
        <v>0</v>
      </c>
    </row>
    <row r="26" spans="1:7" x14ac:dyDescent="0.25">
      <c r="A26" s="7" t="s">
        <v>303</v>
      </c>
      <c r="B26" s="8" t="s">
        <v>304</v>
      </c>
      <c r="C26" s="9" t="s">
        <v>14</v>
      </c>
      <c r="D26" s="10">
        <v>437.5</v>
      </c>
      <c r="E26" s="10">
        <v>11.35</v>
      </c>
      <c r="F26" s="21"/>
      <c r="G26" s="17">
        <f t="shared" si="0"/>
        <v>0</v>
      </c>
    </row>
    <row r="27" spans="1:7" x14ac:dyDescent="0.25">
      <c r="A27" s="7" t="s">
        <v>305</v>
      </c>
      <c r="B27" s="8" t="s">
        <v>306</v>
      </c>
      <c r="C27" s="9" t="s">
        <v>14</v>
      </c>
      <c r="D27" s="10">
        <v>437.5</v>
      </c>
      <c r="E27" s="10">
        <v>7.88</v>
      </c>
      <c r="F27" s="21"/>
      <c r="G27" s="17">
        <f t="shared" si="0"/>
        <v>0</v>
      </c>
    </row>
    <row r="28" spans="1:7" x14ac:dyDescent="0.25">
      <c r="A28" s="7" t="s">
        <v>307</v>
      </c>
      <c r="B28" s="8" t="s">
        <v>308</v>
      </c>
      <c r="C28" s="9" t="s">
        <v>31</v>
      </c>
      <c r="D28" s="10">
        <v>35</v>
      </c>
      <c r="E28" s="10">
        <v>3.5</v>
      </c>
      <c r="F28" s="21"/>
      <c r="G28" s="17">
        <f t="shared" si="0"/>
        <v>0</v>
      </c>
    </row>
    <row r="29" spans="1:7" x14ac:dyDescent="0.25">
      <c r="A29" s="7" t="s">
        <v>309</v>
      </c>
      <c r="B29" s="8" t="s">
        <v>310</v>
      </c>
      <c r="C29" s="9" t="s">
        <v>14</v>
      </c>
      <c r="D29" s="10">
        <v>437.5</v>
      </c>
      <c r="E29" s="10">
        <v>25.23</v>
      </c>
      <c r="F29" s="21"/>
      <c r="G29" s="17">
        <f t="shared" si="0"/>
        <v>0</v>
      </c>
    </row>
    <row r="30" spans="1:7" x14ac:dyDescent="0.25">
      <c r="A30" s="7" t="s">
        <v>311</v>
      </c>
      <c r="B30" s="8" t="s">
        <v>312</v>
      </c>
      <c r="C30" s="9" t="s">
        <v>31</v>
      </c>
      <c r="D30" s="10">
        <v>56</v>
      </c>
      <c r="E30" s="10">
        <v>186.98</v>
      </c>
      <c r="F30" s="21"/>
      <c r="G30" s="17">
        <f t="shared" si="0"/>
        <v>0</v>
      </c>
    </row>
    <row r="31" spans="1:7" x14ac:dyDescent="0.25">
      <c r="A31" s="7" t="s">
        <v>313</v>
      </c>
      <c r="B31" s="8" t="s">
        <v>314</v>
      </c>
      <c r="C31" s="9" t="s">
        <v>36</v>
      </c>
      <c r="D31" s="10">
        <v>8</v>
      </c>
      <c r="E31" s="10">
        <v>109.3</v>
      </c>
      <c r="F31" s="21"/>
      <c r="G31" s="17">
        <f t="shared" si="0"/>
        <v>0</v>
      </c>
    </row>
    <row r="32" spans="1:7" x14ac:dyDescent="0.25">
      <c r="A32" s="7" t="s">
        <v>315</v>
      </c>
      <c r="B32" s="8" t="s">
        <v>316</v>
      </c>
      <c r="C32" s="9" t="s">
        <v>31</v>
      </c>
      <c r="D32" s="10">
        <v>70</v>
      </c>
      <c r="E32" s="10">
        <v>292.13</v>
      </c>
      <c r="F32" s="21"/>
      <c r="G32" s="17">
        <f t="shared" si="0"/>
        <v>0</v>
      </c>
    </row>
    <row r="33" spans="1:7" x14ac:dyDescent="0.25">
      <c r="A33" s="7" t="s">
        <v>317</v>
      </c>
      <c r="B33" s="8" t="s">
        <v>318</v>
      </c>
      <c r="C33" s="9" t="s">
        <v>31</v>
      </c>
      <c r="D33" s="10">
        <v>70</v>
      </c>
      <c r="E33" s="10">
        <v>6.31</v>
      </c>
      <c r="F33" s="21"/>
      <c r="G33" s="17">
        <f t="shared" si="0"/>
        <v>0</v>
      </c>
    </row>
    <row r="34" spans="1:7" x14ac:dyDescent="0.25">
      <c r="A34" s="7" t="s">
        <v>319</v>
      </c>
      <c r="B34" s="8" t="s">
        <v>320</v>
      </c>
      <c r="C34" s="9" t="s">
        <v>31</v>
      </c>
      <c r="D34" s="10">
        <v>56</v>
      </c>
      <c r="E34" s="10">
        <v>4.12</v>
      </c>
      <c r="F34" s="21"/>
      <c r="G34" s="17">
        <f t="shared" si="0"/>
        <v>0</v>
      </c>
    </row>
    <row r="35" spans="1:7" x14ac:dyDescent="0.25">
      <c r="A35" s="7" t="s">
        <v>321</v>
      </c>
      <c r="B35" s="8" t="s">
        <v>322</v>
      </c>
      <c r="C35" s="9" t="s">
        <v>31</v>
      </c>
      <c r="D35" s="10">
        <v>140</v>
      </c>
      <c r="E35" s="10">
        <v>63.73</v>
      </c>
      <c r="F35" s="21"/>
      <c r="G35" s="17">
        <f t="shared" si="0"/>
        <v>0</v>
      </c>
    </row>
    <row r="36" spans="1:7" x14ac:dyDescent="0.25">
      <c r="A36" s="7" t="s">
        <v>323</v>
      </c>
      <c r="B36" s="8" t="s">
        <v>324</v>
      </c>
      <c r="C36" s="9" t="s">
        <v>31</v>
      </c>
      <c r="D36" s="10">
        <v>80</v>
      </c>
      <c r="E36" s="10">
        <v>116.53</v>
      </c>
      <c r="F36" s="21"/>
      <c r="G36" s="17">
        <f t="shared" si="0"/>
        <v>0</v>
      </c>
    </row>
    <row r="37" spans="1:7" x14ac:dyDescent="0.25">
      <c r="A37" s="7" t="s">
        <v>325</v>
      </c>
      <c r="B37" s="8" t="s">
        <v>326</v>
      </c>
      <c r="C37" s="9" t="s">
        <v>36</v>
      </c>
      <c r="D37" s="10">
        <v>2</v>
      </c>
      <c r="E37" s="10">
        <v>722.32</v>
      </c>
      <c r="F37" s="21"/>
      <c r="G37" s="17">
        <f t="shared" si="0"/>
        <v>0</v>
      </c>
    </row>
    <row r="38" spans="1:7" x14ac:dyDescent="0.25">
      <c r="A38" s="7" t="s">
        <v>327</v>
      </c>
      <c r="B38" s="8" t="s">
        <v>328</v>
      </c>
      <c r="C38" s="9" t="s">
        <v>31</v>
      </c>
      <c r="D38" s="10">
        <v>4.5</v>
      </c>
      <c r="E38" s="10">
        <v>47.81</v>
      </c>
      <c r="F38" s="21"/>
      <c r="G38" s="17">
        <f t="shared" si="0"/>
        <v>0</v>
      </c>
    </row>
    <row r="39" spans="1:7" x14ac:dyDescent="0.25">
      <c r="A39" s="7" t="s">
        <v>329</v>
      </c>
      <c r="B39" s="8" t="s">
        <v>330</v>
      </c>
      <c r="C39" s="9" t="s">
        <v>36</v>
      </c>
      <c r="D39" s="10">
        <v>16</v>
      </c>
      <c r="E39" s="10">
        <v>108.48</v>
      </c>
      <c r="F39" s="21"/>
      <c r="G39" s="17">
        <f t="shared" si="0"/>
        <v>0</v>
      </c>
    </row>
    <row r="40" spans="1:7" x14ac:dyDescent="0.25">
      <c r="A40" s="7" t="s">
        <v>148</v>
      </c>
      <c r="B40" s="8" t="s">
        <v>149</v>
      </c>
      <c r="C40" s="9" t="s">
        <v>36</v>
      </c>
      <c r="D40" s="10">
        <v>18</v>
      </c>
      <c r="E40" s="10">
        <v>32.82</v>
      </c>
      <c r="F40" s="21"/>
      <c r="G40" s="17">
        <f t="shared" si="0"/>
        <v>0</v>
      </c>
    </row>
    <row r="41" spans="1:7" x14ac:dyDescent="0.25">
      <c r="A41" s="7" t="s">
        <v>331</v>
      </c>
      <c r="B41" s="8" t="s">
        <v>332</v>
      </c>
      <c r="C41" s="9" t="s">
        <v>36</v>
      </c>
      <c r="D41" s="10">
        <v>5</v>
      </c>
      <c r="E41" s="10">
        <v>180.26</v>
      </c>
      <c r="F41" s="21"/>
      <c r="G41" s="17">
        <f t="shared" si="0"/>
        <v>0</v>
      </c>
    </row>
    <row r="42" spans="1:7" x14ac:dyDescent="0.25">
      <c r="A42" s="7" t="s">
        <v>333</v>
      </c>
      <c r="B42" s="8" t="s">
        <v>334</v>
      </c>
      <c r="C42" s="9" t="s">
        <v>31</v>
      </c>
      <c r="D42" s="10">
        <v>950</v>
      </c>
      <c r="E42" s="10">
        <v>5.72</v>
      </c>
      <c r="F42" s="21"/>
      <c r="G42" s="17">
        <f t="shared" si="0"/>
        <v>0</v>
      </c>
    </row>
    <row r="43" spans="1:7" x14ac:dyDescent="0.25">
      <c r="A43" s="7" t="s">
        <v>335</v>
      </c>
      <c r="B43" s="8" t="s">
        <v>336</v>
      </c>
      <c r="C43" s="9" t="s">
        <v>31</v>
      </c>
      <c r="D43" s="10">
        <v>420</v>
      </c>
      <c r="E43" s="10">
        <v>7.4</v>
      </c>
      <c r="F43" s="21"/>
      <c r="G43" s="17">
        <f t="shared" si="0"/>
        <v>0</v>
      </c>
    </row>
    <row r="44" spans="1:7" x14ac:dyDescent="0.25">
      <c r="A44" s="7" t="s">
        <v>337</v>
      </c>
      <c r="B44" s="8" t="s">
        <v>338</v>
      </c>
      <c r="C44" s="9" t="s">
        <v>31</v>
      </c>
      <c r="D44" s="10">
        <v>310</v>
      </c>
      <c r="E44" s="10">
        <v>17.27</v>
      </c>
      <c r="F44" s="21"/>
      <c r="G44" s="17">
        <f t="shared" si="0"/>
        <v>0</v>
      </c>
    </row>
    <row r="45" spans="1:7" x14ac:dyDescent="0.25">
      <c r="A45" s="7" t="s">
        <v>339</v>
      </c>
      <c r="B45" s="8" t="s">
        <v>340</v>
      </c>
      <c r="C45" s="9" t="s">
        <v>36</v>
      </c>
      <c r="D45" s="10">
        <v>3</v>
      </c>
      <c r="E45" s="10">
        <v>267.91000000000003</v>
      </c>
      <c r="F45" s="21"/>
      <c r="G45" s="17">
        <f t="shared" si="0"/>
        <v>0</v>
      </c>
    </row>
    <row r="46" spans="1:7" x14ac:dyDescent="0.25">
      <c r="A46" s="7" t="s">
        <v>160</v>
      </c>
      <c r="B46" s="8" t="s">
        <v>161</v>
      </c>
      <c r="C46" s="9" t="s">
        <v>36</v>
      </c>
      <c r="D46" s="10">
        <v>5</v>
      </c>
      <c r="E46" s="10">
        <v>221.09</v>
      </c>
      <c r="F46" s="21"/>
      <c r="G46" s="17">
        <f t="shared" si="0"/>
        <v>0</v>
      </c>
    </row>
    <row r="47" spans="1:7" x14ac:dyDescent="0.25">
      <c r="A47" s="7" t="s">
        <v>341</v>
      </c>
      <c r="B47" s="8" t="s">
        <v>342</v>
      </c>
      <c r="C47" s="9" t="s">
        <v>36</v>
      </c>
      <c r="D47" s="10">
        <v>8</v>
      </c>
      <c r="E47" s="10">
        <v>1190.8599999999999</v>
      </c>
      <c r="F47" s="21"/>
      <c r="G47" s="17">
        <f t="shared" si="0"/>
        <v>0</v>
      </c>
    </row>
    <row r="48" spans="1:7" x14ac:dyDescent="0.25">
      <c r="A48" s="7" t="s">
        <v>343</v>
      </c>
      <c r="B48" s="8" t="s">
        <v>344</v>
      </c>
      <c r="C48" s="9" t="s">
        <v>36</v>
      </c>
      <c r="D48" s="10">
        <v>8</v>
      </c>
      <c r="E48" s="10">
        <v>100.75</v>
      </c>
      <c r="F48" s="21"/>
      <c r="G48" s="17">
        <f t="shared" si="0"/>
        <v>0</v>
      </c>
    </row>
    <row r="49" spans="1:7" x14ac:dyDescent="0.25">
      <c r="A49" s="7" t="s">
        <v>345</v>
      </c>
      <c r="B49" s="8" t="s">
        <v>346</v>
      </c>
      <c r="C49" s="9" t="s">
        <v>14</v>
      </c>
      <c r="D49" s="10">
        <v>232.4</v>
      </c>
      <c r="E49" s="10">
        <v>29.76</v>
      </c>
      <c r="F49" s="21"/>
      <c r="G49" s="17">
        <f t="shared" si="0"/>
        <v>0</v>
      </c>
    </row>
    <row r="50" spans="1:7" x14ac:dyDescent="0.25">
      <c r="A50" s="7" t="s">
        <v>347</v>
      </c>
      <c r="B50" s="8" t="s">
        <v>183</v>
      </c>
      <c r="C50" s="9" t="s">
        <v>14</v>
      </c>
      <c r="D50" s="10">
        <v>332</v>
      </c>
      <c r="E50" s="10">
        <v>9.5399999999999991</v>
      </c>
      <c r="F50" s="21"/>
      <c r="G50" s="17">
        <f t="shared" si="0"/>
        <v>0</v>
      </c>
    </row>
    <row r="51" spans="1:7" x14ac:dyDescent="0.25">
      <c r="A51" s="7" t="s">
        <v>348</v>
      </c>
      <c r="B51" s="8" t="s">
        <v>185</v>
      </c>
      <c r="C51" s="9" t="s">
        <v>14</v>
      </c>
      <c r="D51" s="10">
        <v>332</v>
      </c>
      <c r="E51" s="10">
        <v>49.34</v>
      </c>
      <c r="F51" s="21"/>
      <c r="G51" s="17">
        <f t="shared" si="0"/>
        <v>0</v>
      </c>
    </row>
    <row r="52" spans="1:7" x14ac:dyDescent="0.25">
      <c r="A52" s="7" t="s">
        <v>349</v>
      </c>
      <c r="B52" s="8" t="s">
        <v>350</v>
      </c>
      <c r="C52" s="9" t="s">
        <v>14</v>
      </c>
      <c r="D52" s="10">
        <v>332</v>
      </c>
      <c r="E52" s="10">
        <v>36.549999999999997</v>
      </c>
      <c r="F52" s="21"/>
      <c r="G52" s="17">
        <f t="shared" si="0"/>
        <v>0</v>
      </c>
    </row>
    <row r="53" spans="1:7" x14ac:dyDescent="0.25">
      <c r="A53" s="7" t="s">
        <v>217</v>
      </c>
      <c r="B53" s="8" t="s">
        <v>218</v>
      </c>
      <c r="C53" s="9" t="s">
        <v>14</v>
      </c>
      <c r="D53" s="10">
        <v>349</v>
      </c>
      <c r="E53" s="10">
        <v>25.68</v>
      </c>
      <c r="F53" s="21"/>
      <c r="G53" s="17">
        <f t="shared" si="0"/>
        <v>0</v>
      </c>
    </row>
    <row r="54" spans="1:7" x14ac:dyDescent="0.25">
      <c r="A54" s="7" t="s">
        <v>351</v>
      </c>
      <c r="B54" s="8" t="s">
        <v>352</v>
      </c>
      <c r="C54" s="9" t="s">
        <v>14</v>
      </c>
      <c r="D54" s="10">
        <v>875</v>
      </c>
      <c r="E54" s="10">
        <v>33.64</v>
      </c>
      <c r="F54" s="21"/>
      <c r="G54" s="17">
        <f t="shared" si="0"/>
        <v>0</v>
      </c>
    </row>
    <row r="55" spans="1:7" x14ac:dyDescent="0.25">
      <c r="A55" s="7" t="s">
        <v>353</v>
      </c>
      <c r="B55" s="8" t="s">
        <v>354</v>
      </c>
      <c r="C55" s="9" t="s">
        <v>14</v>
      </c>
      <c r="D55" s="10">
        <v>875</v>
      </c>
      <c r="E55" s="10">
        <v>41.38</v>
      </c>
      <c r="F55" s="21"/>
      <c r="G55" s="17">
        <f t="shared" si="0"/>
        <v>0</v>
      </c>
    </row>
    <row r="56" spans="1:7" x14ac:dyDescent="0.25">
      <c r="A56" s="7" t="s">
        <v>355</v>
      </c>
      <c r="B56" s="8" t="s">
        <v>356</v>
      </c>
      <c r="C56" s="9" t="s">
        <v>14</v>
      </c>
      <c r="D56" s="10">
        <v>875</v>
      </c>
      <c r="E56" s="10">
        <v>18.260000000000002</v>
      </c>
      <c r="F56" s="21"/>
      <c r="G56" s="17">
        <f t="shared" si="0"/>
        <v>0</v>
      </c>
    </row>
    <row r="57" spans="1:7" x14ac:dyDescent="0.25">
      <c r="A57" s="7" t="s">
        <v>357</v>
      </c>
      <c r="B57" s="8" t="s">
        <v>358</v>
      </c>
      <c r="C57" s="9" t="s">
        <v>14</v>
      </c>
      <c r="D57" s="10">
        <v>100</v>
      </c>
      <c r="E57" s="10">
        <v>818.32</v>
      </c>
      <c r="F57" s="21"/>
      <c r="G57" s="17">
        <f t="shared" si="0"/>
        <v>0</v>
      </c>
    </row>
    <row r="58" spans="1:7" x14ac:dyDescent="0.25">
      <c r="A58" s="7" t="s">
        <v>359</v>
      </c>
      <c r="B58" s="8" t="s">
        <v>360</v>
      </c>
      <c r="C58" s="9" t="s">
        <v>14</v>
      </c>
      <c r="D58" s="10">
        <v>4.8</v>
      </c>
      <c r="E58" s="10">
        <v>1246.74</v>
      </c>
      <c r="F58" s="21"/>
      <c r="G58" s="17">
        <f t="shared" si="0"/>
        <v>0</v>
      </c>
    </row>
    <row r="59" spans="1:7" x14ac:dyDescent="0.25">
      <c r="A59" s="7" t="s">
        <v>361</v>
      </c>
      <c r="B59" s="8" t="s">
        <v>362</v>
      </c>
      <c r="C59" s="9" t="s">
        <v>14</v>
      </c>
      <c r="D59" s="10">
        <v>430</v>
      </c>
      <c r="E59" s="10">
        <v>27.51</v>
      </c>
      <c r="F59" s="21"/>
      <c r="G59" s="17">
        <f t="shared" si="0"/>
        <v>0</v>
      </c>
    </row>
    <row r="60" spans="1:7" x14ac:dyDescent="0.25">
      <c r="A60" s="7" t="s">
        <v>363</v>
      </c>
      <c r="B60" s="8" t="s">
        <v>364</v>
      </c>
      <c r="C60" s="9" t="s">
        <v>31</v>
      </c>
      <c r="D60" s="10">
        <v>45</v>
      </c>
      <c r="E60" s="10">
        <v>228.45</v>
      </c>
      <c r="F60" s="21"/>
      <c r="G60" s="17">
        <f t="shared" si="0"/>
        <v>0</v>
      </c>
    </row>
    <row r="61" spans="1:7" x14ac:dyDescent="0.25">
      <c r="A61" s="7" t="s">
        <v>365</v>
      </c>
      <c r="B61" s="8" t="s">
        <v>366</v>
      </c>
      <c r="C61" s="9" t="s">
        <v>31</v>
      </c>
      <c r="D61" s="10">
        <v>45</v>
      </c>
      <c r="E61" s="10">
        <v>229.74</v>
      </c>
      <c r="F61" s="21"/>
      <c r="G61" s="17">
        <f t="shared" si="0"/>
        <v>0</v>
      </c>
    </row>
    <row r="62" spans="1:7" x14ac:dyDescent="0.25">
      <c r="A62" s="7" t="s">
        <v>367</v>
      </c>
      <c r="B62" s="8" t="s">
        <v>368</v>
      </c>
      <c r="C62" s="9" t="s">
        <v>17</v>
      </c>
      <c r="D62" s="10">
        <v>66.569999999999993</v>
      </c>
      <c r="E62" s="10">
        <v>280.45999999999998</v>
      </c>
      <c r="F62" s="21"/>
      <c r="G62" s="17">
        <f t="shared" si="0"/>
        <v>0</v>
      </c>
    </row>
    <row r="63" spans="1:7" x14ac:dyDescent="0.25">
      <c r="A63" s="7" t="s">
        <v>369</v>
      </c>
      <c r="B63" s="8" t="s">
        <v>370</v>
      </c>
      <c r="C63" s="9" t="s">
        <v>36</v>
      </c>
      <c r="D63" s="10">
        <v>6</v>
      </c>
      <c r="E63" s="10">
        <v>2041.04</v>
      </c>
      <c r="F63" s="21"/>
      <c r="G63" s="17">
        <f t="shared" si="0"/>
        <v>0</v>
      </c>
    </row>
    <row r="64" spans="1:7" x14ac:dyDescent="0.25">
      <c r="A64" s="7" t="s">
        <v>371</v>
      </c>
      <c r="B64" s="8" t="s">
        <v>372</v>
      </c>
      <c r="C64" s="9" t="s">
        <v>31</v>
      </c>
      <c r="D64" s="10">
        <v>108</v>
      </c>
      <c r="E64" s="10">
        <v>35.36</v>
      </c>
      <c r="F64" s="21"/>
      <c r="G64" s="17">
        <f t="shared" si="0"/>
        <v>0</v>
      </c>
    </row>
    <row r="65" spans="1:7" x14ac:dyDescent="0.25">
      <c r="A65" s="7" t="s">
        <v>373</v>
      </c>
      <c r="B65" s="8" t="s">
        <v>374</v>
      </c>
      <c r="C65" s="9" t="s">
        <v>36</v>
      </c>
      <c r="D65" s="10">
        <v>10</v>
      </c>
      <c r="E65" s="10">
        <v>35.71</v>
      </c>
      <c r="F65" s="21"/>
      <c r="G65" s="17">
        <f t="shared" si="0"/>
        <v>0</v>
      </c>
    </row>
    <row r="66" spans="1:7" x14ac:dyDescent="0.25">
      <c r="A66" s="7" t="s">
        <v>375</v>
      </c>
      <c r="B66" s="8" t="s">
        <v>376</v>
      </c>
      <c r="C66" s="9" t="s">
        <v>36</v>
      </c>
      <c r="D66" s="10">
        <v>5</v>
      </c>
      <c r="E66" s="10">
        <v>911.13</v>
      </c>
      <c r="F66" s="21"/>
      <c r="G66" s="17">
        <f t="shared" si="0"/>
        <v>0</v>
      </c>
    </row>
    <row r="67" spans="1:7" x14ac:dyDescent="0.25">
      <c r="A67" s="7"/>
      <c r="B67" s="8"/>
      <c r="C67" s="9"/>
      <c r="D67" s="10"/>
      <c r="E67" s="10"/>
      <c r="F67" s="11" t="s">
        <v>8</v>
      </c>
      <c r="G67" s="12">
        <f>SUM(G5:G66)</f>
        <v>0</v>
      </c>
    </row>
  </sheetData>
  <sheetProtection algorithmName="SHA-512" hashValue="rhjGiJXhyCW6DYYnu+oiEtSn6yZTddUUtNr9kaQvk+2/7IvjW+T32b4txyadwLhtkOIztKYkC0IDAzSUvIIiWA==" saltValue="+OFJ9/EuU53wiKtmlSjPkA==" spinCount="100000" sheet="1" objects="1" scenarios="1"/>
  <conditionalFormatting sqref="F5:F6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6" xr:uid="{3DC4BD70-DE8D-4FC0-B78E-80E58A73943C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2026-01-12T15:06:53Z</dcterms:modified>
</cp:coreProperties>
</file>